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de Estoques" sheetId="1" r:id="rId4"/>
  </sheets>
  <definedNames/>
  <calcPr/>
  <extLst>
    <ext uri="GoogleSheetsCustomDataVersion1">
      <go:sheetsCustomData xmlns:go="http://customooxmlschemas.google.com/" r:id="rId5" roundtripDataSignature="AMtx7mhXzGGKTObLfVkSS9sbfPu3+4iMvg=="/>
    </ext>
  </extLst>
</workbook>
</file>

<file path=xl/sharedStrings.xml><?xml version="1.0" encoding="utf-8"?>
<sst xmlns="http://schemas.openxmlformats.org/spreadsheetml/2006/main" count="23" uniqueCount="17">
  <si>
    <r>
      <rPr>
        <rFont val="calibri"/>
        <b/>
        <color theme="1"/>
        <sz val="14.0"/>
      </rPr>
      <t xml:space="preserve">CONTROLE DE ESTOQUES  </t>
    </r>
    <r>
      <rPr>
        <rFont val="Calibri"/>
        <b val="0"/>
        <i/>
        <color theme="1"/>
        <sz val="11.0"/>
      </rPr>
      <t>(média ponderada)</t>
    </r>
  </si>
  <si>
    <t>Produto:</t>
  </si>
  <si>
    <t xml:space="preserve">  Fornecedor:</t>
  </si>
  <si>
    <t>Especificação</t>
  </si>
  <si>
    <t xml:space="preserve">Cor: </t>
  </si>
  <si>
    <t>Tamanho:</t>
  </si>
  <si>
    <t>Localização no Estoque:</t>
  </si>
  <si>
    <t>Data</t>
  </si>
  <si>
    <t>Nº Documento</t>
  </si>
  <si>
    <t>Entrada</t>
  </si>
  <si>
    <t>Saída</t>
  </si>
  <si>
    <t>Saldo</t>
  </si>
  <si>
    <t>Qtd</t>
  </si>
  <si>
    <t>Valor</t>
  </si>
  <si>
    <t>Preço</t>
  </si>
  <si>
    <t>Total (R$)</t>
  </si>
  <si>
    <t>Médio (R$)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</si>
</sst>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"/>
  </numFmts>
  <fonts count="4">
    <font>
      <sz val="11.0"/>
      <color theme="1"/>
      <name val="Arial"/>
    </font>
    <font>
      <sz val="11.0"/>
      <color theme="1"/>
      <name val="Calibri"/>
    </font>
    <font>
      <b/>
      <sz val="14.0"/>
      <color theme="1"/>
      <name val="Calibri"/>
    </font>
    <font/>
  </fonts>
  <fills count="5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0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5" fillId="0" fontId="2" numFmtId="0" xfId="0" applyAlignment="1" applyBorder="1" applyFont="1">
      <alignment horizontal="center" vertical="center"/>
    </xf>
    <xf borderId="6" fillId="0" fontId="3" numFmtId="0" xfId="0" applyBorder="1" applyFont="1"/>
    <xf borderId="7" fillId="0" fontId="1" numFmtId="16" xfId="0" applyAlignment="1" applyBorder="1" applyFont="1" applyNumberFormat="1">
      <alignment horizontal="left"/>
    </xf>
    <xf borderId="8" fillId="0" fontId="3" numFmtId="0" xfId="0" applyBorder="1" applyFont="1"/>
    <xf borderId="9" fillId="0" fontId="1" numFmtId="49" xfId="0" applyAlignment="1" applyBorder="1" applyFont="1" applyNumberFormat="1">
      <alignment horizontal="left"/>
    </xf>
    <xf borderId="10" fillId="0" fontId="3" numFmtId="0" xfId="0" applyBorder="1" applyFont="1"/>
    <xf borderId="11" fillId="0" fontId="1" numFmtId="16" xfId="0" applyBorder="1" applyFont="1" applyNumberFormat="1"/>
    <xf borderId="12" fillId="0" fontId="3" numFmtId="0" xfId="0" applyBorder="1" applyFont="1"/>
    <xf borderId="13" fillId="0" fontId="1" numFmtId="0" xfId="0" applyAlignment="1" applyBorder="1" applyFont="1">
      <alignment horizontal="center" vertical="center"/>
    </xf>
    <xf borderId="14" fillId="0" fontId="3" numFmtId="0" xfId="0" applyBorder="1" applyFont="1"/>
    <xf borderId="15" fillId="0" fontId="1" numFmtId="49" xfId="0" applyAlignment="1" applyBorder="1" applyFont="1" applyNumberFormat="1">
      <alignment horizontal="left" vertical="center"/>
    </xf>
    <xf borderId="16" fillId="0" fontId="3" numFmtId="0" xfId="0" applyBorder="1" applyFont="1"/>
    <xf borderId="17" fillId="0" fontId="1" numFmtId="0" xfId="0" applyAlignment="1" applyBorder="1" applyFont="1">
      <alignment horizontal="center" vertical="center"/>
    </xf>
    <xf borderId="15" fillId="3" fontId="1" numFmtId="49" xfId="0" applyAlignment="1" applyBorder="1" applyFill="1" applyFont="1" applyNumberFormat="1">
      <alignment horizontal="left"/>
    </xf>
    <xf borderId="18" fillId="0" fontId="1" numFmtId="49" xfId="0" applyAlignment="1" applyBorder="1" applyFont="1" applyNumberFormat="1">
      <alignment horizontal="left" vertical="center"/>
    </xf>
    <xf borderId="19" fillId="0" fontId="1" numFmtId="16" xfId="0" applyAlignment="1" applyBorder="1" applyFont="1" applyNumberFormat="1">
      <alignment horizontal="left"/>
    </xf>
    <xf borderId="20" fillId="0" fontId="3" numFmtId="0" xfId="0" applyBorder="1" applyFont="1"/>
    <xf borderId="21" fillId="0" fontId="3" numFmtId="0" xfId="0" applyBorder="1" applyFont="1"/>
    <xf borderId="22" fillId="0" fontId="1" numFmtId="49" xfId="0" applyAlignment="1" applyBorder="1" applyFont="1" applyNumberFormat="1">
      <alignment horizontal="left"/>
    </xf>
    <xf borderId="23" fillId="0" fontId="3" numFmtId="0" xfId="0" applyBorder="1" applyFont="1"/>
    <xf borderId="24" fillId="0" fontId="1" numFmtId="0" xfId="0" applyAlignment="1" applyBorder="1" applyFont="1">
      <alignment horizontal="center" shrinkToFit="0" vertical="center" wrapText="1"/>
    </xf>
    <xf borderId="25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26" fillId="0" fontId="1" numFmtId="0" xfId="0" applyAlignment="1" applyBorder="1" applyFont="1">
      <alignment horizontal="center"/>
    </xf>
    <xf borderId="27" fillId="0" fontId="3" numFmtId="0" xfId="0" applyBorder="1" applyFont="1"/>
    <xf borderId="26" fillId="0" fontId="1" numFmtId="16" xfId="0" applyAlignment="1" applyBorder="1" applyFont="1" applyNumberFormat="1">
      <alignment horizontal="center"/>
    </xf>
    <xf borderId="28" fillId="0" fontId="3" numFmtId="0" xfId="0" applyBorder="1" applyFont="1"/>
    <xf borderId="24" fillId="0" fontId="3" numFmtId="0" xfId="0" applyBorder="1" applyFont="1"/>
    <xf borderId="29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center"/>
    </xf>
    <xf borderId="17" fillId="0" fontId="1" numFmtId="0" xfId="0" applyAlignment="1" applyBorder="1" applyFont="1">
      <alignment horizontal="center"/>
    </xf>
    <xf borderId="30" fillId="0" fontId="3" numFmtId="0" xfId="0" applyBorder="1" applyFont="1"/>
    <xf borderId="31" fillId="0" fontId="3" numFmtId="0" xfId="0" applyBorder="1" applyFont="1"/>
    <xf borderId="32" fillId="0" fontId="1" numFmtId="0" xfId="0" applyAlignment="1" applyBorder="1" applyFont="1">
      <alignment horizontal="center"/>
    </xf>
    <xf borderId="33" fillId="0" fontId="1" numFmtId="0" xfId="0" applyAlignment="1" applyBorder="1" applyFont="1">
      <alignment horizontal="center"/>
    </xf>
    <xf borderId="34" fillId="0" fontId="1" numFmtId="0" xfId="0" applyAlignment="1" applyBorder="1" applyFont="1">
      <alignment horizontal="center"/>
    </xf>
    <xf borderId="35" fillId="0" fontId="1" numFmtId="1" xfId="0" applyAlignment="1" applyBorder="1" applyFont="1" applyNumberFormat="1">
      <alignment horizontal="center"/>
    </xf>
    <xf borderId="35" fillId="0" fontId="1" numFmtId="16" xfId="0" applyAlignment="1" applyBorder="1" applyFont="1" applyNumberFormat="1">
      <alignment horizontal="center"/>
    </xf>
    <xf borderId="10" fillId="0" fontId="1" numFmtId="1" xfId="0" applyBorder="1" applyFont="1" applyNumberFormat="1"/>
    <xf borderId="36" fillId="0" fontId="1" numFmtId="3" xfId="0" applyBorder="1" applyFont="1" applyNumberFormat="1"/>
    <xf borderId="37" fillId="0" fontId="1" numFmtId="4" xfId="0" applyBorder="1" applyFont="1" applyNumberFormat="1"/>
    <xf borderId="36" fillId="4" fontId="1" numFmtId="3" xfId="0" applyBorder="1" applyFill="1" applyFont="1" applyNumberFormat="1"/>
    <xf borderId="37" fillId="4" fontId="1" numFmtId="4" xfId="0" applyBorder="1" applyFont="1" applyNumberFormat="1"/>
    <xf borderId="11" fillId="4" fontId="1" numFmtId="164" xfId="0" applyBorder="1" applyFont="1" applyNumberFormat="1"/>
    <xf borderId="38" fillId="0" fontId="1" numFmtId="1" xfId="0" applyAlignment="1" applyBorder="1" applyFont="1" applyNumberFormat="1">
      <alignment horizontal="center"/>
    </xf>
    <xf borderId="38" fillId="0" fontId="1" numFmtId="16" xfId="0" applyAlignment="1" applyBorder="1" applyFont="1" applyNumberFormat="1">
      <alignment horizontal="center"/>
    </xf>
    <xf borderId="16" fillId="0" fontId="1" numFmtId="1" xfId="0" applyBorder="1" applyFont="1" applyNumberFormat="1"/>
    <xf borderId="29" fillId="0" fontId="1" numFmtId="3" xfId="0" applyBorder="1" applyFont="1" applyNumberFormat="1"/>
    <xf borderId="18" fillId="0" fontId="1" numFmtId="4" xfId="0" applyBorder="1" applyFont="1" applyNumberFormat="1"/>
    <xf borderId="29" fillId="4" fontId="1" numFmtId="3" xfId="0" applyBorder="1" applyFont="1" applyNumberFormat="1"/>
    <xf borderId="17" fillId="4" fontId="1" numFmtId="164" xfId="0" applyBorder="1" applyFont="1" applyNumberFormat="1"/>
    <xf borderId="18" fillId="4" fontId="1" numFmtId="4" xfId="0" applyBorder="1" applyFont="1" applyNumberFormat="1"/>
    <xf borderId="30" fillId="0" fontId="1" numFmtId="1" xfId="0" applyAlignment="1" applyBorder="1" applyFont="1" applyNumberFormat="1">
      <alignment horizontal="center"/>
    </xf>
    <xf borderId="39" fillId="0" fontId="1" numFmtId="16" xfId="0" applyAlignment="1" applyBorder="1" applyFont="1" applyNumberFormat="1">
      <alignment horizontal="center"/>
    </xf>
    <xf borderId="20" fillId="0" fontId="1" numFmtId="1" xfId="0" applyBorder="1" applyFont="1" applyNumberFormat="1"/>
    <xf borderId="32" fillId="0" fontId="1" numFmtId="3" xfId="0" applyBorder="1" applyFont="1" applyNumberFormat="1"/>
    <xf borderId="33" fillId="0" fontId="1" numFmtId="4" xfId="0" applyBorder="1" applyFont="1" applyNumberFormat="1"/>
    <xf borderId="32" fillId="4" fontId="1" numFmtId="3" xfId="0" applyBorder="1" applyFont="1" applyNumberFormat="1"/>
    <xf borderId="34" fillId="4" fontId="1" numFmtId="164" xfId="0" applyBorder="1" applyFont="1" applyNumberFormat="1"/>
    <xf borderId="33" fillId="4" fontId="1" numFmtId="4" xfId="0" applyBorder="1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438150</xdr:colOff>
      <xdr:row>1</xdr:row>
      <xdr:rowOff>9525</xdr:rowOff>
    </xdr:from>
    <xdr:ext cx="352425" cy="304800"/>
    <xdr:pic>
      <xdr:nvPicPr>
        <xdr:cNvPr descr="Simbolo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2.75"/>
    <col customWidth="1" min="3" max="3" width="8.0"/>
    <col customWidth="1" min="4" max="4" width="9.88"/>
    <col customWidth="1" min="5" max="5" width="8.0"/>
    <col customWidth="1" min="6" max="6" width="12.0"/>
    <col customWidth="1" min="7" max="7" width="8.0"/>
    <col customWidth="1" min="8" max="8" width="12.0"/>
    <col customWidth="1" min="9" max="9" width="10.88"/>
    <col customWidth="1" min="10" max="11" width="12.0"/>
    <col customWidth="1" min="12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2" t="s">
        <v>0</v>
      </c>
      <c r="C2" s="3"/>
      <c r="D2" s="3"/>
      <c r="E2" s="3"/>
      <c r="F2" s="3"/>
      <c r="G2" s="3"/>
      <c r="H2" s="4"/>
      <c r="I2" s="5"/>
      <c r="J2" s="3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7" t="s">
        <v>1</v>
      </c>
      <c r="C3" s="8"/>
      <c r="D3" s="9"/>
      <c r="E3" s="10"/>
      <c r="F3" s="10"/>
      <c r="G3" s="8"/>
      <c r="H3" s="11" t="s">
        <v>2</v>
      </c>
      <c r="I3" s="9"/>
      <c r="J3" s="10"/>
      <c r="K3" s="1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13" t="s">
        <v>3</v>
      </c>
      <c r="C4" s="14"/>
      <c r="D4" s="15"/>
      <c r="E4" s="16"/>
      <c r="F4" s="14"/>
      <c r="G4" s="17" t="s">
        <v>4</v>
      </c>
      <c r="H4" s="18"/>
      <c r="I4" s="14"/>
      <c r="J4" s="17" t="s">
        <v>5</v>
      </c>
      <c r="K4" s="1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0" t="s">
        <v>6</v>
      </c>
      <c r="C5" s="21"/>
      <c r="D5" s="22"/>
      <c r="E5" s="23"/>
      <c r="F5" s="21"/>
      <c r="G5" s="21"/>
      <c r="H5" s="21"/>
      <c r="I5" s="21"/>
      <c r="J5" s="21"/>
      <c r="K5" s="2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25"/>
      <c r="C6" s="26" t="s">
        <v>7</v>
      </c>
      <c r="D6" s="27" t="s">
        <v>8</v>
      </c>
      <c r="E6" s="28" t="s">
        <v>9</v>
      </c>
      <c r="F6" s="29"/>
      <c r="G6" s="30" t="s">
        <v>10</v>
      </c>
      <c r="H6" s="29"/>
      <c r="I6" s="28" t="s">
        <v>11</v>
      </c>
      <c r="J6" s="31"/>
      <c r="K6" s="2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32"/>
      <c r="C7" s="32"/>
      <c r="E7" s="33" t="s">
        <v>12</v>
      </c>
      <c r="F7" s="34" t="s">
        <v>13</v>
      </c>
      <c r="G7" s="33" t="s">
        <v>12</v>
      </c>
      <c r="H7" s="34" t="s">
        <v>13</v>
      </c>
      <c r="I7" s="33" t="s">
        <v>12</v>
      </c>
      <c r="J7" s="35" t="s">
        <v>14</v>
      </c>
      <c r="K7" s="34" t="s">
        <v>13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36"/>
      <c r="C8" s="36"/>
      <c r="D8" s="37"/>
      <c r="E8" s="38"/>
      <c r="F8" s="39" t="s">
        <v>15</v>
      </c>
      <c r="G8" s="38"/>
      <c r="H8" s="39" t="s">
        <v>15</v>
      </c>
      <c r="I8" s="38"/>
      <c r="J8" s="40" t="s">
        <v>16</v>
      </c>
      <c r="K8" s="39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41">
        <v>1.0</v>
      </c>
      <c r="C9" s="42"/>
      <c r="D9" s="43"/>
      <c r="E9" s="44"/>
      <c r="F9" s="45"/>
      <c r="G9" s="46"/>
      <c r="H9" s="47"/>
      <c r="I9" s="46" t="str">
        <f>IF(E9&gt;0,E9," ")</f>
        <v> </v>
      </c>
      <c r="J9" s="48" t="str">
        <f>IF(OR(E9=0,F9=0)," ",F9/E9)</f>
        <v> </v>
      </c>
      <c r="K9" s="47" t="str">
        <f>IF(OR(E9=0,F9=0)," ",I9*J9)</f>
        <v> 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49">
        <v>2.0</v>
      </c>
      <c r="C10" s="50"/>
      <c r="D10" s="51"/>
      <c r="E10" s="52"/>
      <c r="F10" s="53"/>
      <c r="G10" s="52"/>
      <c r="H10" s="53"/>
      <c r="I10" s="54" t="str">
        <f t="shared" ref="I10:I58" si="1">IF(AND(E10&gt;0,I9&lt;&gt;" "),I9+E10-G10,IF(AND(G10&gt;0,I9&lt;&gt;" "),I9-G10," "))</f>
        <v> </v>
      </c>
      <c r="J10" s="55" t="str">
        <f t="shared" ref="J10:J58" si="2">IF(K9&lt;&gt;" ",IF(AND(E10&gt;0,F10&gt;0),(K9+F10)/(I9+E10),IF(AND(G10&gt;0,H10&gt;0),J9," "))," ")</f>
        <v> </v>
      </c>
      <c r="K10" s="56" t="str">
        <f t="shared" ref="K10:K58" si="3">IF(OR(I10=" ",J10=" ")," ",I10*J10)</f>
        <v> 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49">
        <v>3.0</v>
      </c>
      <c r="C11" s="50"/>
      <c r="D11" s="51"/>
      <c r="E11" s="52"/>
      <c r="F11" s="53"/>
      <c r="G11" s="52"/>
      <c r="H11" s="53"/>
      <c r="I11" s="54" t="str">
        <f t="shared" si="1"/>
        <v> </v>
      </c>
      <c r="J11" s="55" t="str">
        <f t="shared" si="2"/>
        <v> </v>
      </c>
      <c r="K11" s="56" t="str">
        <f t="shared" si="3"/>
        <v> 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49">
        <v>4.0</v>
      </c>
      <c r="C12" s="50"/>
      <c r="D12" s="51"/>
      <c r="E12" s="52"/>
      <c r="F12" s="53"/>
      <c r="G12" s="52"/>
      <c r="H12" s="53"/>
      <c r="I12" s="54" t="str">
        <f t="shared" si="1"/>
        <v> </v>
      </c>
      <c r="J12" s="55" t="str">
        <f t="shared" si="2"/>
        <v> </v>
      </c>
      <c r="K12" s="56" t="str">
        <f t="shared" si="3"/>
        <v> 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49">
        <v>5.0</v>
      </c>
      <c r="C13" s="50"/>
      <c r="D13" s="51"/>
      <c r="E13" s="52"/>
      <c r="F13" s="53"/>
      <c r="G13" s="52"/>
      <c r="H13" s="53"/>
      <c r="I13" s="54" t="str">
        <f t="shared" si="1"/>
        <v> </v>
      </c>
      <c r="J13" s="55" t="str">
        <f t="shared" si="2"/>
        <v> </v>
      </c>
      <c r="K13" s="56" t="str">
        <f t="shared" si="3"/>
        <v> 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49">
        <v>6.0</v>
      </c>
      <c r="C14" s="50"/>
      <c r="D14" s="51"/>
      <c r="E14" s="52"/>
      <c r="F14" s="53"/>
      <c r="G14" s="52"/>
      <c r="H14" s="53"/>
      <c r="I14" s="54" t="str">
        <f t="shared" si="1"/>
        <v> </v>
      </c>
      <c r="J14" s="55" t="str">
        <f t="shared" si="2"/>
        <v> </v>
      </c>
      <c r="K14" s="56" t="str">
        <f t="shared" si="3"/>
        <v> 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49">
        <v>7.0</v>
      </c>
      <c r="C15" s="50"/>
      <c r="D15" s="51"/>
      <c r="E15" s="52"/>
      <c r="F15" s="53"/>
      <c r="G15" s="52"/>
      <c r="H15" s="53"/>
      <c r="I15" s="54" t="str">
        <f t="shared" si="1"/>
        <v> </v>
      </c>
      <c r="J15" s="55" t="str">
        <f t="shared" si="2"/>
        <v> </v>
      </c>
      <c r="K15" s="56" t="str">
        <f t="shared" si="3"/>
        <v> 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49">
        <v>8.0</v>
      </c>
      <c r="C16" s="50"/>
      <c r="D16" s="51"/>
      <c r="E16" s="52"/>
      <c r="F16" s="53"/>
      <c r="G16" s="52"/>
      <c r="H16" s="53"/>
      <c r="I16" s="54" t="str">
        <f t="shared" si="1"/>
        <v> </v>
      </c>
      <c r="J16" s="55" t="str">
        <f t="shared" si="2"/>
        <v> </v>
      </c>
      <c r="K16" s="56" t="str">
        <f t="shared" si="3"/>
        <v> 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49">
        <v>9.0</v>
      </c>
      <c r="C17" s="50"/>
      <c r="D17" s="51"/>
      <c r="E17" s="52"/>
      <c r="F17" s="53"/>
      <c r="G17" s="52"/>
      <c r="H17" s="53"/>
      <c r="I17" s="54" t="str">
        <f t="shared" si="1"/>
        <v> </v>
      </c>
      <c r="J17" s="55" t="str">
        <f t="shared" si="2"/>
        <v> </v>
      </c>
      <c r="K17" s="56" t="str">
        <f t="shared" si="3"/>
        <v> 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49">
        <v>10.0</v>
      </c>
      <c r="C18" s="50"/>
      <c r="D18" s="51"/>
      <c r="E18" s="52"/>
      <c r="F18" s="53"/>
      <c r="G18" s="52"/>
      <c r="H18" s="53"/>
      <c r="I18" s="54" t="str">
        <f t="shared" si="1"/>
        <v> </v>
      </c>
      <c r="J18" s="55" t="str">
        <f t="shared" si="2"/>
        <v> </v>
      </c>
      <c r="K18" s="56" t="str">
        <f t="shared" si="3"/>
        <v> 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49">
        <v>11.0</v>
      </c>
      <c r="C19" s="50"/>
      <c r="D19" s="51"/>
      <c r="E19" s="52"/>
      <c r="F19" s="53"/>
      <c r="G19" s="52"/>
      <c r="H19" s="53"/>
      <c r="I19" s="54" t="str">
        <f t="shared" si="1"/>
        <v> </v>
      </c>
      <c r="J19" s="55" t="str">
        <f t="shared" si="2"/>
        <v> </v>
      </c>
      <c r="K19" s="56" t="str">
        <f t="shared" si="3"/>
        <v> 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49">
        <v>12.0</v>
      </c>
      <c r="C20" s="50"/>
      <c r="D20" s="51"/>
      <c r="E20" s="52"/>
      <c r="F20" s="53"/>
      <c r="G20" s="52"/>
      <c r="H20" s="53"/>
      <c r="I20" s="54" t="str">
        <f t="shared" si="1"/>
        <v> </v>
      </c>
      <c r="J20" s="55" t="str">
        <f t="shared" si="2"/>
        <v> </v>
      </c>
      <c r="K20" s="56" t="str">
        <f t="shared" si="3"/>
        <v> 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49">
        <v>13.0</v>
      </c>
      <c r="C21" s="50"/>
      <c r="D21" s="51"/>
      <c r="E21" s="52"/>
      <c r="F21" s="53"/>
      <c r="G21" s="52"/>
      <c r="H21" s="53"/>
      <c r="I21" s="54" t="str">
        <f t="shared" si="1"/>
        <v> </v>
      </c>
      <c r="J21" s="55" t="str">
        <f t="shared" si="2"/>
        <v> </v>
      </c>
      <c r="K21" s="56" t="str">
        <f t="shared" si="3"/>
        <v> 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49">
        <v>14.0</v>
      </c>
      <c r="C22" s="50"/>
      <c r="D22" s="51"/>
      <c r="E22" s="52"/>
      <c r="F22" s="53"/>
      <c r="G22" s="52"/>
      <c r="H22" s="53"/>
      <c r="I22" s="54" t="str">
        <f t="shared" si="1"/>
        <v> </v>
      </c>
      <c r="J22" s="55" t="str">
        <f t="shared" si="2"/>
        <v> </v>
      </c>
      <c r="K22" s="56" t="str">
        <f t="shared" si="3"/>
        <v> 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49">
        <v>15.0</v>
      </c>
      <c r="C23" s="50"/>
      <c r="D23" s="51"/>
      <c r="E23" s="52"/>
      <c r="F23" s="53"/>
      <c r="G23" s="52"/>
      <c r="H23" s="53"/>
      <c r="I23" s="54" t="str">
        <f t="shared" si="1"/>
        <v> </v>
      </c>
      <c r="J23" s="55" t="str">
        <f t="shared" si="2"/>
        <v> </v>
      </c>
      <c r="K23" s="56" t="str">
        <f t="shared" si="3"/>
        <v> 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49">
        <v>16.0</v>
      </c>
      <c r="C24" s="50"/>
      <c r="D24" s="51"/>
      <c r="E24" s="52"/>
      <c r="F24" s="53"/>
      <c r="G24" s="52"/>
      <c r="H24" s="53"/>
      <c r="I24" s="54" t="str">
        <f t="shared" si="1"/>
        <v> </v>
      </c>
      <c r="J24" s="55" t="str">
        <f t="shared" si="2"/>
        <v> </v>
      </c>
      <c r="K24" s="56" t="str">
        <f t="shared" si="3"/>
        <v> 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49">
        <v>17.0</v>
      </c>
      <c r="C25" s="50"/>
      <c r="D25" s="51"/>
      <c r="E25" s="52"/>
      <c r="F25" s="53"/>
      <c r="G25" s="52"/>
      <c r="H25" s="53"/>
      <c r="I25" s="54" t="str">
        <f t="shared" si="1"/>
        <v> </v>
      </c>
      <c r="J25" s="55" t="str">
        <f t="shared" si="2"/>
        <v> </v>
      </c>
      <c r="K25" s="56" t="str">
        <f t="shared" si="3"/>
        <v> 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49">
        <v>18.0</v>
      </c>
      <c r="C26" s="50"/>
      <c r="D26" s="51"/>
      <c r="E26" s="52"/>
      <c r="F26" s="53"/>
      <c r="G26" s="52"/>
      <c r="H26" s="53"/>
      <c r="I26" s="54" t="str">
        <f t="shared" si="1"/>
        <v> </v>
      </c>
      <c r="J26" s="55" t="str">
        <f t="shared" si="2"/>
        <v> </v>
      </c>
      <c r="K26" s="56" t="str">
        <f t="shared" si="3"/>
        <v> 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49">
        <v>19.0</v>
      </c>
      <c r="C27" s="50"/>
      <c r="D27" s="51"/>
      <c r="E27" s="52"/>
      <c r="F27" s="53"/>
      <c r="G27" s="52"/>
      <c r="H27" s="53"/>
      <c r="I27" s="54" t="str">
        <f t="shared" si="1"/>
        <v> </v>
      </c>
      <c r="J27" s="55" t="str">
        <f t="shared" si="2"/>
        <v> </v>
      </c>
      <c r="K27" s="56" t="str">
        <f t="shared" si="3"/>
        <v> 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49">
        <v>20.0</v>
      </c>
      <c r="C28" s="50"/>
      <c r="D28" s="51"/>
      <c r="E28" s="52"/>
      <c r="F28" s="53"/>
      <c r="G28" s="52"/>
      <c r="H28" s="53"/>
      <c r="I28" s="54" t="str">
        <f t="shared" si="1"/>
        <v> </v>
      </c>
      <c r="J28" s="55" t="str">
        <f t="shared" si="2"/>
        <v> </v>
      </c>
      <c r="K28" s="56" t="str">
        <f t="shared" si="3"/>
        <v> 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49">
        <v>21.0</v>
      </c>
      <c r="C29" s="50"/>
      <c r="D29" s="51"/>
      <c r="E29" s="52"/>
      <c r="F29" s="53"/>
      <c r="G29" s="52"/>
      <c r="H29" s="53"/>
      <c r="I29" s="54" t="str">
        <f t="shared" si="1"/>
        <v> </v>
      </c>
      <c r="J29" s="55" t="str">
        <f t="shared" si="2"/>
        <v> </v>
      </c>
      <c r="K29" s="56" t="str">
        <f t="shared" si="3"/>
        <v> 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49">
        <v>22.0</v>
      </c>
      <c r="C30" s="50"/>
      <c r="D30" s="51"/>
      <c r="E30" s="52"/>
      <c r="F30" s="53"/>
      <c r="G30" s="52"/>
      <c r="H30" s="53"/>
      <c r="I30" s="54" t="str">
        <f t="shared" si="1"/>
        <v> </v>
      </c>
      <c r="J30" s="55" t="str">
        <f t="shared" si="2"/>
        <v> </v>
      </c>
      <c r="K30" s="56" t="str">
        <f t="shared" si="3"/>
        <v> 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49">
        <v>23.0</v>
      </c>
      <c r="C31" s="50"/>
      <c r="D31" s="51"/>
      <c r="E31" s="52"/>
      <c r="F31" s="53"/>
      <c r="G31" s="52"/>
      <c r="H31" s="53"/>
      <c r="I31" s="54" t="str">
        <f t="shared" si="1"/>
        <v> </v>
      </c>
      <c r="J31" s="55" t="str">
        <f t="shared" si="2"/>
        <v> </v>
      </c>
      <c r="K31" s="56" t="str">
        <f t="shared" si="3"/>
        <v> 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49">
        <v>24.0</v>
      </c>
      <c r="C32" s="50"/>
      <c r="D32" s="51"/>
      <c r="E32" s="52"/>
      <c r="F32" s="53"/>
      <c r="G32" s="52"/>
      <c r="H32" s="53"/>
      <c r="I32" s="54" t="str">
        <f t="shared" si="1"/>
        <v> </v>
      </c>
      <c r="J32" s="55" t="str">
        <f t="shared" si="2"/>
        <v> </v>
      </c>
      <c r="K32" s="56" t="str">
        <f t="shared" si="3"/>
        <v> 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49">
        <v>25.0</v>
      </c>
      <c r="C33" s="50"/>
      <c r="D33" s="51"/>
      <c r="E33" s="52"/>
      <c r="F33" s="53"/>
      <c r="G33" s="52"/>
      <c r="H33" s="53"/>
      <c r="I33" s="54" t="str">
        <f t="shared" si="1"/>
        <v> </v>
      </c>
      <c r="J33" s="55" t="str">
        <f t="shared" si="2"/>
        <v> </v>
      </c>
      <c r="K33" s="56" t="str">
        <f t="shared" si="3"/>
        <v> 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49">
        <v>26.0</v>
      </c>
      <c r="C34" s="50"/>
      <c r="D34" s="51"/>
      <c r="E34" s="52"/>
      <c r="F34" s="53"/>
      <c r="G34" s="52"/>
      <c r="H34" s="53"/>
      <c r="I34" s="54" t="str">
        <f t="shared" si="1"/>
        <v> </v>
      </c>
      <c r="J34" s="55" t="str">
        <f t="shared" si="2"/>
        <v> </v>
      </c>
      <c r="K34" s="56" t="str">
        <f t="shared" si="3"/>
        <v> 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49">
        <v>27.0</v>
      </c>
      <c r="C35" s="50"/>
      <c r="D35" s="51"/>
      <c r="E35" s="52"/>
      <c r="F35" s="53"/>
      <c r="G35" s="52"/>
      <c r="H35" s="53"/>
      <c r="I35" s="54" t="str">
        <f t="shared" si="1"/>
        <v> </v>
      </c>
      <c r="J35" s="55" t="str">
        <f t="shared" si="2"/>
        <v> </v>
      </c>
      <c r="K35" s="56" t="str">
        <f t="shared" si="3"/>
        <v> 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49">
        <v>28.0</v>
      </c>
      <c r="C36" s="50"/>
      <c r="D36" s="51"/>
      <c r="E36" s="52"/>
      <c r="F36" s="53"/>
      <c r="G36" s="52"/>
      <c r="H36" s="53"/>
      <c r="I36" s="54" t="str">
        <f t="shared" si="1"/>
        <v> </v>
      </c>
      <c r="J36" s="55" t="str">
        <f t="shared" si="2"/>
        <v> </v>
      </c>
      <c r="K36" s="56" t="str">
        <f t="shared" si="3"/>
        <v> 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49">
        <v>29.0</v>
      </c>
      <c r="C37" s="50"/>
      <c r="D37" s="51"/>
      <c r="E37" s="52"/>
      <c r="F37" s="53"/>
      <c r="G37" s="52"/>
      <c r="H37" s="53"/>
      <c r="I37" s="54" t="str">
        <f t="shared" si="1"/>
        <v> </v>
      </c>
      <c r="J37" s="55" t="str">
        <f t="shared" si="2"/>
        <v> </v>
      </c>
      <c r="K37" s="56" t="str">
        <f t="shared" si="3"/>
        <v> 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49">
        <v>30.0</v>
      </c>
      <c r="C38" s="50"/>
      <c r="D38" s="51"/>
      <c r="E38" s="52"/>
      <c r="F38" s="53"/>
      <c r="G38" s="52"/>
      <c r="H38" s="53"/>
      <c r="I38" s="54" t="str">
        <f t="shared" si="1"/>
        <v> </v>
      </c>
      <c r="J38" s="55" t="str">
        <f t="shared" si="2"/>
        <v> </v>
      </c>
      <c r="K38" s="56" t="str">
        <f t="shared" si="3"/>
        <v> 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49">
        <v>31.0</v>
      </c>
      <c r="C39" s="50"/>
      <c r="D39" s="51"/>
      <c r="E39" s="52"/>
      <c r="F39" s="53"/>
      <c r="G39" s="52"/>
      <c r="H39" s="53"/>
      <c r="I39" s="54" t="str">
        <f t="shared" si="1"/>
        <v> </v>
      </c>
      <c r="J39" s="55" t="str">
        <f t="shared" si="2"/>
        <v> </v>
      </c>
      <c r="K39" s="56" t="str">
        <f t="shared" si="3"/>
        <v> 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49">
        <v>32.0</v>
      </c>
      <c r="C40" s="50"/>
      <c r="D40" s="51"/>
      <c r="E40" s="52"/>
      <c r="F40" s="53"/>
      <c r="G40" s="52"/>
      <c r="H40" s="53"/>
      <c r="I40" s="54" t="str">
        <f t="shared" si="1"/>
        <v> </v>
      </c>
      <c r="J40" s="55" t="str">
        <f t="shared" si="2"/>
        <v> </v>
      </c>
      <c r="K40" s="56" t="str">
        <f t="shared" si="3"/>
        <v> 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49">
        <v>33.0</v>
      </c>
      <c r="C41" s="50"/>
      <c r="D41" s="51"/>
      <c r="E41" s="52"/>
      <c r="F41" s="53"/>
      <c r="G41" s="52"/>
      <c r="H41" s="53"/>
      <c r="I41" s="54" t="str">
        <f t="shared" si="1"/>
        <v> </v>
      </c>
      <c r="J41" s="55" t="str">
        <f t="shared" si="2"/>
        <v> </v>
      </c>
      <c r="K41" s="56" t="str">
        <f t="shared" si="3"/>
        <v> 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49">
        <v>34.0</v>
      </c>
      <c r="C42" s="50"/>
      <c r="D42" s="51"/>
      <c r="E42" s="52"/>
      <c r="F42" s="53"/>
      <c r="G42" s="52"/>
      <c r="H42" s="53"/>
      <c r="I42" s="54" t="str">
        <f t="shared" si="1"/>
        <v> </v>
      </c>
      <c r="J42" s="55" t="str">
        <f t="shared" si="2"/>
        <v> </v>
      </c>
      <c r="K42" s="56" t="str">
        <f t="shared" si="3"/>
        <v> 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49">
        <v>35.0</v>
      </c>
      <c r="C43" s="50"/>
      <c r="D43" s="51"/>
      <c r="E43" s="52"/>
      <c r="F43" s="53"/>
      <c r="G43" s="52"/>
      <c r="H43" s="53"/>
      <c r="I43" s="54" t="str">
        <f t="shared" si="1"/>
        <v> </v>
      </c>
      <c r="J43" s="55" t="str">
        <f t="shared" si="2"/>
        <v> </v>
      </c>
      <c r="K43" s="56" t="str">
        <f t="shared" si="3"/>
        <v> 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49">
        <v>36.0</v>
      </c>
      <c r="C44" s="50"/>
      <c r="D44" s="51"/>
      <c r="E44" s="52"/>
      <c r="F44" s="53"/>
      <c r="G44" s="52"/>
      <c r="H44" s="53"/>
      <c r="I44" s="54" t="str">
        <f t="shared" si="1"/>
        <v> </v>
      </c>
      <c r="J44" s="55" t="str">
        <f t="shared" si="2"/>
        <v> </v>
      </c>
      <c r="K44" s="56" t="str">
        <f t="shared" si="3"/>
        <v> 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49">
        <v>37.0</v>
      </c>
      <c r="C45" s="50"/>
      <c r="D45" s="51"/>
      <c r="E45" s="52"/>
      <c r="F45" s="53"/>
      <c r="G45" s="52"/>
      <c r="H45" s="53"/>
      <c r="I45" s="54" t="str">
        <f t="shared" si="1"/>
        <v> </v>
      </c>
      <c r="J45" s="55" t="str">
        <f t="shared" si="2"/>
        <v> </v>
      </c>
      <c r="K45" s="56" t="str">
        <f t="shared" si="3"/>
        <v> 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49">
        <v>38.0</v>
      </c>
      <c r="C46" s="50"/>
      <c r="D46" s="51"/>
      <c r="E46" s="52"/>
      <c r="F46" s="53"/>
      <c r="G46" s="52"/>
      <c r="H46" s="53"/>
      <c r="I46" s="54" t="str">
        <f t="shared" si="1"/>
        <v> </v>
      </c>
      <c r="J46" s="55" t="str">
        <f t="shared" si="2"/>
        <v> </v>
      </c>
      <c r="K46" s="56" t="str">
        <f t="shared" si="3"/>
        <v> 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49">
        <v>39.0</v>
      </c>
      <c r="C47" s="50"/>
      <c r="D47" s="51"/>
      <c r="E47" s="52"/>
      <c r="F47" s="53"/>
      <c r="G47" s="52"/>
      <c r="H47" s="53"/>
      <c r="I47" s="54" t="str">
        <f t="shared" si="1"/>
        <v> </v>
      </c>
      <c r="J47" s="55" t="str">
        <f t="shared" si="2"/>
        <v> </v>
      </c>
      <c r="K47" s="56" t="str">
        <f t="shared" si="3"/>
        <v> 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49">
        <v>40.0</v>
      </c>
      <c r="C48" s="50"/>
      <c r="D48" s="51"/>
      <c r="E48" s="52"/>
      <c r="F48" s="53"/>
      <c r="G48" s="52"/>
      <c r="H48" s="53"/>
      <c r="I48" s="54" t="str">
        <f t="shared" si="1"/>
        <v> </v>
      </c>
      <c r="J48" s="55" t="str">
        <f t="shared" si="2"/>
        <v> </v>
      </c>
      <c r="K48" s="56" t="str">
        <f t="shared" si="3"/>
        <v> 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49">
        <v>41.0</v>
      </c>
      <c r="C49" s="50"/>
      <c r="D49" s="51"/>
      <c r="E49" s="52"/>
      <c r="F49" s="53"/>
      <c r="G49" s="52"/>
      <c r="H49" s="53"/>
      <c r="I49" s="54" t="str">
        <f t="shared" si="1"/>
        <v> </v>
      </c>
      <c r="J49" s="55" t="str">
        <f t="shared" si="2"/>
        <v> </v>
      </c>
      <c r="K49" s="56" t="str">
        <f t="shared" si="3"/>
        <v> 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49">
        <v>42.0</v>
      </c>
      <c r="C50" s="50"/>
      <c r="D50" s="51"/>
      <c r="E50" s="52"/>
      <c r="F50" s="53"/>
      <c r="G50" s="52"/>
      <c r="H50" s="53"/>
      <c r="I50" s="54" t="str">
        <f t="shared" si="1"/>
        <v> </v>
      </c>
      <c r="J50" s="55" t="str">
        <f t="shared" si="2"/>
        <v> </v>
      </c>
      <c r="K50" s="56" t="str">
        <f t="shared" si="3"/>
        <v> 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49">
        <v>43.0</v>
      </c>
      <c r="C51" s="50"/>
      <c r="D51" s="51"/>
      <c r="E51" s="52"/>
      <c r="F51" s="53"/>
      <c r="G51" s="52"/>
      <c r="H51" s="53"/>
      <c r="I51" s="54" t="str">
        <f t="shared" si="1"/>
        <v> </v>
      </c>
      <c r="J51" s="55" t="str">
        <f t="shared" si="2"/>
        <v> </v>
      </c>
      <c r="K51" s="56" t="str">
        <f t="shared" si="3"/>
        <v> 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49">
        <v>44.0</v>
      </c>
      <c r="C52" s="50"/>
      <c r="D52" s="51"/>
      <c r="E52" s="52"/>
      <c r="F52" s="53"/>
      <c r="G52" s="52"/>
      <c r="H52" s="53"/>
      <c r="I52" s="54" t="str">
        <f t="shared" si="1"/>
        <v> </v>
      </c>
      <c r="J52" s="55" t="str">
        <f t="shared" si="2"/>
        <v> </v>
      </c>
      <c r="K52" s="56" t="str">
        <f t="shared" si="3"/>
        <v> 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49">
        <v>45.0</v>
      </c>
      <c r="C53" s="50"/>
      <c r="D53" s="51"/>
      <c r="E53" s="52"/>
      <c r="F53" s="53"/>
      <c r="G53" s="52"/>
      <c r="H53" s="53"/>
      <c r="I53" s="54" t="str">
        <f t="shared" si="1"/>
        <v> </v>
      </c>
      <c r="J53" s="55" t="str">
        <f t="shared" si="2"/>
        <v> </v>
      </c>
      <c r="K53" s="56" t="str">
        <f t="shared" si="3"/>
        <v> 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49">
        <v>46.0</v>
      </c>
      <c r="C54" s="50"/>
      <c r="D54" s="51"/>
      <c r="E54" s="52"/>
      <c r="F54" s="53"/>
      <c r="G54" s="52"/>
      <c r="H54" s="53"/>
      <c r="I54" s="54" t="str">
        <f t="shared" si="1"/>
        <v> </v>
      </c>
      <c r="J54" s="55" t="str">
        <f t="shared" si="2"/>
        <v> </v>
      </c>
      <c r="K54" s="56" t="str">
        <f t="shared" si="3"/>
        <v> 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49">
        <v>47.0</v>
      </c>
      <c r="C55" s="50"/>
      <c r="D55" s="51"/>
      <c r="E55" s="52"/>
      <c r="F55" s="53"/>
      <c r="G55" s="52"/>
      <c r="H55" s="53"/>
      <c r="I55" s="54" t="str">
        <f t="shared" si="1"/>
        <v> </v>
      </c>
      <c r="J55" s="55" t="str">
        <f t="shared" si="2"/>
        <v> </v>
      </c>
      <c r="K55" s="56" t="str">
        <f t="shared" si="3"/>
        <v> 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49">
        <v>48.0</v>
      </c>
      <c r="C56" s="50"/>
      <c r="D56" s="51"/>
      <c r="E56" s="52"/>
      <c r="F56" s="53"/>
      <c r="G56" s="52"/>
      <c r="H56" s="53"/>
      <c r="I56" s="54" t="str">
        <f t="shared" si="1"/>
        <v> </v>
      </c>
      <c r="J56" s="55" t="str">
        <f t="shared" si="2"/>
        <v> </v>
      </c>
      <c r="K56" s="56" t="str">
        <f t="shared" si="3"/>
        <v> 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49">
        <v>49.0</v>
      </c>
      <c r="C57" s="50"/>
      <c r="D57" s="51"/>
      <c r="E57" s="52"/>
      <c r="F57" s="53"/>
      <c r="G57" s="52"/>
      <c r="H57" s="53"/>
      <c r="I57" s="54" t="str">
        <f t="shared" si="1"/>
        <v> </v>
      </c>
      <c r="J57" s="55" t="str">
        <f t="shared" si="2"/>
        <v> </v>
      </c>
      <c r="K57" s="56" t="str">
        <f t="shared" si="3"/>
        <v> 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57">
        <v>50.0</v>
      </c>
      <c r="C58" s="58"/>
      <c r="D58" s="59"/>
      <c r="E58" s="60"/>
      <c r="F58" s="61"/>
      <c r="G58" s="60"/>
      <c r="H58" s="61"/>
      <c r="I58" s="62" t="str">
        <f t="shared" si="1"/>
        <v> </v>
      </c>
      <c r="J58" s="63" t="str">
        <f t="shared" si="2"/>
        <v> </v>
      </c>
      <c r="K58" s="64" t="str">
        <f t="shared" si="3"/>
        <v> 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4:C4"/>
    <mergeCell ref="B5:D5"/>
    <mergeCell ref="B6:B8"/>
    <mergeCell ref="C6:C8"/>
    <mergeCell ref="D6:D8"/>
    <mergeCell ref="D4:F4"/>
    <mergeCell ref="E6:F6"/>
    <mergeCell ref="G6:H6"/>
    <mergeCell ref="I6:K6"/>
    <mergeCell ref="B2:H2"/>
    <mergeCell ref="I2:K2"/>
    <mergeCell ref="B3:C3"/>
    <mergeCell ref="D3:G3"/>
    <mergeCell ref="I3:K3"/>
    <mergeCell ref="H4:I4"/>
    <mergeCell ref="E5:K5"/>
  </mergeCells>
  <conditionalFormatting sqref="I9:I58 K9:K58">
    <cfRule type="cellIs" dxfId="0" priority="1" operator="lessThan">
      <formula>0</formula>
    </cfRule>
  </conditionalFormatting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